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20" windowHeight="11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<sst xmlns="http://schemas.openxmlformats.org/spreadsheetml/2006/main" count="58">
  <si>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云峰学园活动项目实际开销明细表、报销汇总单</t>
  </si>
  <si>
    <t>活动名称</t>
  </si>
  <si>
    <t>（填团队名称）</t>
  </si>
  <si>
    <t>摘要</t>
  </si>
  <si>
    <t>项目</t>
  </si>
  <si>
    <t>单价</t>
  </si>
  <si>
    <t>数量</t>
  </si>
  <si>
    <t>金额</t>
  </si>
  <si>
    <t>活动宣传</t>
  </si>
  <si>
    <t>横幅</t>
  </si>
  <si>
    <t>*现代服务*图文制作</t>
  </si>
  <si>
    <t>台签纸</t>
  </si>
  <si>
    <t>抽奖卡</t>
  </si>
  <si>
    <t>节目单</t>
  </si>
  <si>
    <t>其他打印</t>
  </si>
  <si>
    <t>小计</t>
  </si>
  <si>
    <t>活动奖品</t>
  </si>
  <si>
    <t>文具套装</t>
  </si>
  <si>
    <t>*文具*晨光金榜题名系列文具套装</t>
  </si>
  <si>
    <t>马克杯</t>
  </si>
  <si>
    <t>*非金属矿物制品*马克杯</t>
  </si>
  <si>
    <t>笔记本A</t>
  </si>
  <si>
    <t>*文具*笔记本</t>
  </si>
  <si>
    <t>笔记本B</t>
  </si>
  <si>
    <t>活动道具</t>
  </si>
  <si>
    <t>聘书</t>
  </si>
  <si>
    <t>聘书内页</t>
  </si>
  <si>
    <t>横幅悬挂</t>
  </si>
  <si>
    <t>*企业管理服务*物业服务费</t>
  </si>
  <si>
    <t>挂旗</t>
  </si>
  <si>
    <t>*工艺品*气球套装用品</t>
  </si>
  <si>
    <t>气球</t>
  </si>
  <si>
    <t>正装租借（垫付）</t>
  </si>
  <si>
    <t>经营租赁*礼服</t>
  </si>
  <si>
    <t>正装租借（挂账）</t>
  </si>
  <si>
    <t>帐篷</t>
  </si>
  <si>
    <t>*纺织产品*帐篷</t>
  </si>
  <si>
    <t>总计</t>
  </si>
  <si>
    <t>转卡信息</t>
  </si>
  <si>
    <t>银行卡号（中国银行）</t>
  </si>
  <si>
    <t>姓名</t>
  </si>
  <si>
    <t>学号</t>
  </si>
  <si>
    <t>开户行</t>
  </si>
  <si>
    <t>转账金额</t>
  </si>
  <si>
    <t>621790620000XXXXXXX</t>
  </si>
  <si>
    <t>帅淇</t>
  </si>
  <si>
    <t>320010XXXX</t>
  </si>
  <si>
    <t>中国银行杭州浙大支行</t>
  </si>
  <si>
    <t>转账说明</t>
  </si>
  <si>
    <t>转账类型</t>
  </si>
  <si>
    <t>转账原因</t>
  </si>
  <si>
    <t>账户及开户行</t>
  </si>
  <si>
    <t>金额（￥）</t>
  </si>
  <si>
    <t>对公转账</t>
  </si>
  <si>
    <t>版面印刷费（海报、复印等）</t>
  </si>
  <si>
    <t>账户：19042501040004639
开户行：农行浙大支行</t>
  </si>
  <si>
    <t>租赁费用（西服、衬衫、领带、皮带）</t>
  </si>
  <si>
    <t>账户：201000280737571
开户行：杭州联合银行三墩支行</t>
  </si>
</sst>
</file>

<file path=xl/styles.xml><?xml version="1.0" encoding="utf-8"?>
<styleSheet xmlns="http://schemas.openxmlformats.org/spreadsheetml/2006/main">
  <numFmts count="7">
    <numFmt numFmtId="8" formatCode="&quot;￥&quot;#,##0.00;[Red]&quot;￥&quot;\-#,##0.00"/>
    <numFmt numFmtId="176" formatCode="0.00_ "/>
    <numFmt numFmtId="42" formatCode="_ &quot;￥&quot;* #,##0_ ;_ &quot;￥&quot;* \-#,##0_ ;_ &quot;￥&quot;* &quot;-&quot;_ ;_ @_ "/>
    <numFmt numFmtId="177" formatCode="0.00_);[Red]\(0.00\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77" fontId="1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8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77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tabSelected="1" zoomScale="65" zoomScaleNormal="65" workbookViewId="0">
      <selection activeCell="H11" sqref="H11"/>
    </sheetView>
  </sheetViews>
  <sheetFormatPr defaultColWidth="8.90384615384615" defaultRowHeight="16.8" outlineLevelCol="6"/>
  <cols>
    <col min="1" max="1" width="19.1730769230769" customWidth="1"/>
    <col min="2" max="2" width="29.8653846153846" customWidth="1"/>
    <col min="3" max="3" width="39.4519230769231" customWidth="1"/>
    <col min="4" max="4" width="20.4519230769231" customWidth="1"/>
    <col min="5" max="5" width="29.6538461538462" customWidth="1"/>
    <col min="6" max="6" width="14.7692307692308" customWidth="1"/>
  </cols>
  <sheetData>
    <row r="1" ht="31.6" spans="1:6">
      <c r="A1" s="1" t="s">
        <v>0</v>
      </c>
      <c r="B1" s="1"/>
      <c r="C1" s="1"/>
      <c r="D1" s="1"/>
      <c r="E1" s="1"/>
      <c r="F1" s="1"/>
    </row>
    <row r="2" ht="31.6" spans="1:7">
      <c r="A2" s="1" t="s">
        <v>1</v>
      </c>
      <c r="B2" s="2" t="s">
        <v>2</v>
      </c>
      <c r="C2" s="3"/>
      <c r="D2" s="3"/>
      <c r="E2" s="3"/>
      <c r="F2" s="15"/>
      <c r="G2" s="16"/>
    </row>
    <row r="3" ht="20.4" spans="1:6">
      <c r="A3" s="4" t="s">
        <v>3</v>
      </c>
      <c r="B3" s="4" t="s">
        <v>4</v>
      </c>
      <c r="C3" s="4" t="s">
        <v>3</v>
      </c>
      <c r="D3" s="4" t="s">
        <v>5</v>
      </c>
      <c r="E3" s="4" t="s">
        <v>6</v>
      </c>
      <c r="F3" s="4" t="s">
        <v>7</v>
      </c>
    </row>
    <row r="4" ht="20.4" spans="1:6">
      <c r="A4" s="5" t="s">
        <v>8</v>
      </c>
      <c r="B4" s="6" t="s">
        <v>9</v>
      </c>
      <c r="C4" s="5" t="s">
        <v>10</v>
      </c>
      <c r="D4" s="7">
        <v>45</v>
      </c>
      <c r="E4" s="7">
        <v>2</v>
      </c>
      <c r="F4" s="7">
        <v>90</v>
      </c>
    </row>
    <row r="5" ht="20.4" spans="1:6">
      <c r="A5" s="5"/>
      <c r="B5" s="6" t="s">
        <v>11</v>
      </c>
      <c r="C5" s="5"/>
      <c r="D5" s="7">
        <v>1</v>
      </c>
      <c r="E5" s="7">
        <v>5</v>
      </c>
      <c r="F5" s="7">
        <v>5</v>
      </c>
    </row>
    <row r="6" ht="20.4" spans="1:6">
      <c r="A6" s="5"/>
      <c r="B6" s="6" t="s">
        <v>12</v>
      </c>
      <c r="C6" s="5"/>
      <c r="D6" s="7">
        <v>0.7</v>
      </c>
      <c r="E6" s="7">
        <v>110</v>
      </c>
      <c r="F6" s="7">
        <v>77</v>
      </c>
    </row>
    <row r="7" ht="20.4" spans="1:6">
      <c r="A7" s="5"/>
      <c r="B7" s="6" t="s">
        <v>13</v>
      </c>
      <c r="C7" s="5"/>
      <c r="D7" s="7">
        <v>0.3</v>
      </c>
      <c r="E7" s="7">
        <v>120</v>
      </c>
      <c r="F7" s="7">
        <v>36</v>
      </c>
    </row>
    <row r="8" ht="20.4" spans="1:6">
      <c r="A8" s="5"/>
      <c r="B8" s="6" t="s">
        <v>14</v>
      </c>
      <c r="C8" s="5"/>
      <c r="D8" s="7">
        <v>0.1</v>
      </c>
      <c r="E8" s="7">
        <v>72</v>
      </c>
      <c r="F8" s="7">
        <v>7.2</v>
      </c>
    </row>
    <row r="9" ht="20.4" spans="1:6">
      <c r="A9" s="5"/>
      <c r="B9" s="8"/>
      <c r="C9" s="8"/>
      <c r="D9" s="8"/>
      <c r="E9" s="8" t="s">
        <v>15</v>
      </c>
      <c r="F9" s="8">
        <f>SUM(F4:F8)</f>
        <v>215.2</v>
      </c>
    </row>
    <row r="10" ht="20.4" spans="1:6">
      <c r="A10" s="5" t="s">
        <v>16</v>
      </c>
      <c r="B10" s="6" t="s">
        <v>17</v>
      </c>
      <c r="C10" s="5" t="s">
        <v>18</v>
      </c>
      <c r="D10" s="9">
        <v>90</v>
      </c>
      <c r="E10" s="9">
        <v>1</v>
      </c>
      <c r="F10" s="9">
        <v>99</v>
      </c>
    </row>
    <row r="11" ht="20.4" spans="1:6">
      <c r="A11" s="5"/>
      <c r="B11" s="6" t="s">
        <v>19</v>
      </c>
      <c r="C11" s="5" t="s">
        <v>20</v>
      </c>
      <c r="D11" s="9">
        <v>35</v>
      </c>
      <c r="E11" s="9">
        <v>5</v>
      </c>
      <c r="F11" s="9">
        <v>175</v>
      </c>
    </row>
    <row r="12" ht="20.4" spans="1:6">
      <c r="A12" s="5"/>
      <c r="B12" s="6" t="s">
        <v>21</v>
      </c>
      <c r="C12" s="5" t="s">
        <v>22</v>
      </c>
      <c r="D12" s="9">
        <v>22.8</v>
      </c>
      <c r="E12" s="9">
        <v>2</v>
      </c>
      <c r="F12" s="9">
        <v>51.53</v>
      </c>
    </row>
    <row r="13" ht="20.4" spans="1:6">
      <c r="A13" s="5"/>
      <c r="B13" s="6" t="s">
        <v>23</v>
      </c>
      <c r="C13" s="5" t="s">
        <v>22</v>
      </c>
      <c r="D13" s="9">
        <v>22.8</v>
      </c>
      <c r="E13" s="9">
        <v>8</v>
      </c>
      <c r="F13" s="9">
        <v>206.11</v>
      </c>
    </row>
    <row r="14" ht="20.4" spans="1:6">
      <c r="A14" s="5"/>
      <c r="B14" s="8"/>
      <c r="C14" s="8"/>
      <c r="D14" s="8"/>
      <c r="E14" s="8" t="s">
        <v>15</v>
      </c>
      <c r="F14" s="8">
        <f>F10+F11+F12+F13</f>
        <v>531.64</v>
      </c>
    </row>
    <row r="15" ht="20.4" spans="1:6">
      <c r="A15" s="5" t="s">
        <v>24</v>
      </c>
      <c r="B15" s="6" t="s">
        <v>25</v>
      </c>
      <c r="C15" s="5" t="s">
        <v>10</v>
      </c>
      <c r="D15" s="9">
        <v>8</v>
      </c>
      <c r="E15" s="9">
        <v>37</v>
      </c>
      <c r="F15" s="9">
        <v>296</v>
      </c>
    </row>
    <row r="16" ht="16" customHeight="1" spans="1:6">
      <c r="A16" s="5"/>
      <c r="B16" s="6" t="s">
        <v>26</v>
      </c>
      <c r="C16" s="5"/>
      <c r="D16" s="9">
        <v>1.5</v>
      </c>
      <c r="E16" s="9">
        <v>37</v>
      </c>
      <c r="F16" s="9">
        <v>55.5</v>
      </c>
    </row>
    <row r="17" ht="16" customHeight="1" spans="1:6">
      <c r="A17" s="5"/>
      <c r="B17" s="6" t="s">
        <v>27</v>
      </c>
      <c r="C17" s="5" t="s">
        <v>28</v>
      </c>
      <c r="D17" s="9">
        <v>25</v>
      </c>
      <c r="E17" s="9">
        <v>1</v>
      </c>
      <c r="F17" s="9">
        <v>25</v>
      </c>
    </row>
    <row r="18" ht="16" customHeight="1" spans="1:6">
      <c r="A18" s="5"/>
      <c r="B18" s="6" t="s">
        <v>29</v>
      </c>
      <c r="C18" s="5" t="s">
        <v>30</v>
      </c>
      <c r="D18" s="9">
        <v>6.4</v>
      </c>
      <c r="E18" s="9">
        <v>2</v>
      </c>
      <c r="F18" s="9">
        <v>12.8</v>
      </c>
    </row>
    <row r="19" ht="16" customHeight="1" spans="1:6">
      <c r="A19" s="5"/>
      <c r="B19" s="6" t="s">
        <v>31</v>
      </c>
      <c r="C19" s="5" t="s">
        <v>30</v>
      </c>
      <c r="D19" s="9">
        <v>19.8</v>
      </c>
      <c r="E19" s="9">
        <v>2</v>
      </c>
      <c r="F19" s="9">
        <v>39.6</v>
      </c>
    </row>
    <row r="20" ht="16" customHeight="1" spans="1:6">
      <c r="A20" s="5"/>
      <c r="B20" s="6" t="s">
        <v>32</v>
      </c>
      <c r="C20" s="5" t="s">
        <v>33</v>
      </c>
      <c r="D20" s="9">
        <v>121.2</v>
      </c>
      <c r="E20" s="9">
        <v>1</v>
      </c>
      <c r="F20" s="9">
        <v>121.2</v>
      </c>
    </row>
    <row r="21" ht="16" customHeight="1" spans="1:6">
      <c r="A21" s="5"/>
      <c r="B21" s="6" t="s">
        <v>34</v>
      </c>
      <c r="C21" s="5" t="s">
        <v>33</v>
      </c>
      <c r="D21" s="9">
        <v>161.6</v>
      </c>
      <c r="E21" s="9">
        <v>1</v>
      </c>
      <c r="F21" s="9">
        <v>161.6</v>
      </c>
    </row>
    <row r="22" ht="16" customHeight="1" spans="1:6">
      <c r="A22" s="5"/>
      <c r="B22" s="6" t="s">
        <v>35</v>
      </c>
      <c r="C22" s="5" t="s">
        <v>36</v>
      </c>
      <c r="D22" s="9">
        <v>253</v>
      </c>
      <c r="E22" s="9">
        <v>1</v>
      </c>
      <c r="F22" s="9">
        <v>253</v>
      </c>
    </row>
    <row r="23" ht="20.4" spans="1:6">
      <c r="A23" s="5"/>
      <c r="B23" s="8"/>
      <c r="C23" s="8"/>
      <c r="D23" s="8"/>
      <c r="E23" s="8" t="s">
        <v>15</v>
      </c>
      <c r="F23" s="8">
        <f>SUM(F15:F22)</f>
        <v>964.7</v>
      </c>
    </row>
    <row r="24" ht="20.4" spans="1:6">
      <c r="A24" s="5" t="s">
        <v>37</v>
      </c>
      <c r="B24" s="4"/>
      <c r="C24" s="4"/>
      <c r="D24" s="4"/>
      <c r="E24" s="4"/>
      <c r="F24" s="5">
        <f>SUM(F9,F14,F23)</f>
        <v>1711.54</v>
      </c>
    </row>
    <row r="25" ht="20.4" spans="1:6">
      <c r="A25" s="10" t="s">
        <v>38</v>
      </c>
      <c r="B25" s="10" t="s">
        <v>39</v>
      </c>
      <c r="C25" s="10" t="s">
        <v>40</v>
      </c>
      <c r="D25" s="10" t="s">
        <v>41</v>
      </c>
      <c r="E25" s="10" t="s">
        <v>42</v>
      </c>
      <c r="F25" s="10" t="s">
        <v>43</v>
      </c>
    </row>
    <row r="26" ht="20.4" spans="1:7">
      <c r="A26" s="10"/>
      <c r="B26" s="20" t="s">
        <v>44</v>
      </c>
      <c r="C26" s="10" t="s">
        <v>45</v>
      </c>
      <c r="D26" s="10" t="s">
        <v>46</v>
      </c>
      <c r="E26" s="10" t="s">
        <v>47</v>
      </c>
      <c r="F26" s="17">
        <v>983.24</v>
      </c>
      <c r="G26" s="18"/>
    </row>
    <row r="27" ht="20.4" spans="1:6">
      <c r="A27" s="10" t="s">
        <v>48</v>
      </c>
      <c r="B27" s="12" t="s">
        <v>49</v>
      </c>
      <c r="C27" s="12" t="s">
        <v>50</v>
      </c>
      <c r="D27" s="12" t="s">
        <v>51</v>
      </c>
      <c r="E27" s="12"/>
      <c r="F27" s="12" t="s">
        <v>52</v>
      </c>
    </row>
    <row r="28" ht="47" customHeight="1" spans="1:6">
      <c r="A28" s="10"/>
      <c r="B28" s="12" t="s">
        <v>53</v>
      </c>
      <c r="C28" s="13" t="s">
        <v>54</v>
      </c>
      <c r="D28" s="14" t="s">
        <v>55</v>
      </c>
      <c r="E28" s="14"/>
      <c r="F28" s="19">
        <v>566.7</v>
      </c>
    </row>
    <row r="29" ht="41" spans="1:6">
      <c r="A29" s="10"/>
      <c r="B29" s="12" t="s">
        <v>53</v>
      </c>
      <c r="C29" s="14" t="s">
        <v>56</v>
      </c>
      <c r="D29" s="14" t="s">
        <v>57</v>
      </c>
      <c r="E29" s="14"/>
      <c r="F29" s="19">
        <v>161.6</v>
      </c>
    </row>
  </sheetData>
  <mergeCells count="13">
    <mergeCell ref="A1:F1"/>
    <mergeCell ref="B2:F2"/>
    <mergeCell ref="B9:D9"/>
    <mergeCell ref="D27:E27"/>
    <mergeCell ref="D28:E28"/>
    <mergeCell ref="D29:E29"/>
    <mergeCell ref="A4:A9"/>
    <mergeCell ref="A10:A14"/>
    <mergeCell ref="A15:A23"/>
    <mergeCell ref="A25:A26"/>
    <mergeCell ref="A27:A29"/>
    <mergeCell ref="C4:C8"/>
    <mergeCell ref="C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zcw</cp:lastModifiedBy>
  <dcterms:created xsi:type="dcterms:W3CDTF">2021-09-24T03:31:00Z</dcterms:created>
  <dcterms:modified xsi:type="dcterms:W3CDTF">2022-01-12T17:16:47Z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464F5F3B919E4052BA6A660D614B0C1F</vt:lpwstr>
  </property>
  <property fmtid="{D5CDD505-2E9C-101B-9397-08002B2CF9AE}" pid="3" name="KSOProductBuildVer">
    <vt:lpwstr>2052-3.9.6.6441</vt:lpwstr>
  </property>
</Properties>
</file>